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<sst xmlns="http://schemas.openxmlformats.org/spreadsheetml/2006/main" count="201" uniqueCount="105">
  <si>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</si>
  <si>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</si>
  <si>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</si>
  <si>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</si>
  <si>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</si>
  <si>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</si>
  <si>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</si>
  <si>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</si>
  <si>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</si>
  <si>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</si>
  <si>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</si>
  <si>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</si>
  <si>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</si>
  <si>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</si>
  <si>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</si>
  <si>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</si>
  <si>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</si>
  <si>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</si>
  <si>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</si>
  <si>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</si>
  <si>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</si>
  <si>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</si>
  <si>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</si>
  <si>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</si>
  <si>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</si>
  <si>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</si>
  <si>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</si>
  <si>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</si>
  <si>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</si>
  <si>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</si>
  <si>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</si>
  <si>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</si>
  <si>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</si>
  <si>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</si>
  <si>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</si>
  <si>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</si>
  <si>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</si>
  <si>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</si>
  <si>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</si>
  <si>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</si>
  <si>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</si>
  <si>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</si>
  <si>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</si>
  <si>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</si>
  <si>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</si>
  <si>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</si>
  <si>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</si>
  <si>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</si>
  <si>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</si>
  <si>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</si>
  <si>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</si>
  <si>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</si>
  <si>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</si>
  <si>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</si>
  <si>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</si>
  <si>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</si>
  <si>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</si>
  <si>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</si>
  <si>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</si>
  <si>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</si>
  <si>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</si>
  <si>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</si>
  <si>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</si>
  <si>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</si>
  <si>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</si>
  <si>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</si>
  <si>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</si>
  <si>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</si>
  <si>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</si>
  <si>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</si>
  <si>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</si>
  <si>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</si>
  <si>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</si>
  <si>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</si>
  <si>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</si>
  <si>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</si>
  <si>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</si>
  <si>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</si>
  <si>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</si>
  <si>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</si>
  <si>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</si>
  <si>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</si>
  <si>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</si>
  <si>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</si>
  <si>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</si>
  <si>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</si>
  <si>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</si>
  <si>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</si>
  <si>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</si>
  <si>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</si>
  <si>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</si>
  <si>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</si>
  <si>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</si>
  <si>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</si>
  <si>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</si>
  <si>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</si>
  <si>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</si>
  <si>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</si>
  <si>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</si>
  <si>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P_Кд_25_ЛК150_016553</t>
  </si>
  <si>
    <t xml:space="preserve">Электроснабжение ЭПУ потребителей в соответствии с договором на ТП № 3-38-25-0287 г. Краснодар </t>
  </si>
  <si>
    <t>СИП-2 3х70+1х54,6</t>
  </si>
  <si>
    <t>0,065</t>
  </si>
  <si>
    <t>Л7-23-1..4</t>
  </si>
  <si>
    <t>Л7-04-1..4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</si>
</sst>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zoomScale="70" zoomScaleNormal="70" zoomScaleSheetLayoutView="70" workbookViewId="0">
      <selection activeCell="U19" sqref="U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3" t="s">
        <v>80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5" t="s">
        <v>82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02" t="s">
        <v>83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4" t="s">
        <v>81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.75" x14ac:dyDescent="0.25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100</v>
      </c>
      <c r="D18" s="79" t="s">
        <v>99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101</v>
      </c>
      <c r="L18" s="66"/>
      <c r="M18" s="66"/>
      <c r="N18" s="94" t="s">
        <v>58</v>
      </c>
      <c r="O18" s="66" t="s">
        <v>57</v>
      </c>
      <c r="P18" s="66" t="s">
        <v>102</v>
      </c>
      <c r="Q18" s="94" t="s">
        <v>59</v>
      </c>
      <c r="R18" s="94" t="s">
        <v>92</v>
      </c>
      <c r="S18" s="67">
        <v>963.68</v>
      </c>
      <c r="T18" s="67">
        <v>2.0299999999999998</v>
      </c>
      <c r="U18" s="67">
        <f>O18*P18*S18*T18</f>
        <v>127.15757599999999</v>
      </c>
      <c r="V18" s="66" t="s">
        <v>7</v>
      </c>
    </row>
    <row r="19" spans="2:22" s="57" customFormat="1" ht="31.5" x14ac:dyDescent="0.25">
      <c r="B19" s="78" t="s">
        <v>98</v>
      </c>
      <c r="C19" s="82" t="s">
        <v>100</v>
      </c>
      <c r="D19" s="79" t="s">
        <v>99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101</v>
      </c>
      <c r="L19" s="66"/>
      <c r="M19" s="66"/>
      <c r="N19" s="94" t="s">
        <v>58</v>
      </c>
      <c r="O19" s="66" t="s">
        <v>57</v>
      </c>
      <c r="P19" s="66" t="s">
        <v>102</v>
      </c>
      <c r="Q19" s="94" t="s">
        <v>59</v>
      </c>
      <c r="R19" s="100" t="s">
        <v>103</v>
      </c>
      <c r="S19" s="100">
        <v>647.77</v>
      </c>
      <c r="T19" s="67">
        <v>1.1599999999999999</v>
      </c>
      <c r="U19" s="67">
        <f>O19*P19*S19*T19</f>
        <v>48.841857999999995</v>
      </c>
      <c r="V19" s="66" t="s">
        <v>7</v>
      </c>
    </row>
    <row r="20" spans="2:22" ht="31.5" x14ac:dyDescent="0.25">
      <c r="B20" s="78" t="s">
        <v>98</v>
      </c>
      <c r="C20" s="82" t="s">
        <v>100</v>
      </c>
      <c r="D20" s="79" t="s">
        <v>99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101</v>
      </c>
      <c r="L20" s="66"/>
      <c r="M20" s="66"/>
      <c r="N20" s="83" t="s">
        <v>58</v>
      </c>
      <c r="O20" s="66" t="s">
        <v>57</v>
      </c>
      <c r="P20" s="66" t="s">
        <v>102</v>
      </c>
      <c r="Q20" s="83" t="s">
        <v>59</v>
      </c>
      <c r="R20" s="100" t="s">
        <v>104</v>
      </c>
      <c r="S20" s="101">
        <v>1529.52</v>
      </c>
      <c r="T20" s="67">
        <v>1.1599999999999999</v>
      </c>
      <c r="U20" s="67">
        <f>O20*P20*S20*T20</f>
        <v>115.32580799999999</v>
      </c>
      <c r="V20" s="66" t="s">
        <v>7</v>
      </c>
    </row>
    <row r="21" spans="2:22" ht="31.5" x14ac:dyDescent="0.25">
      <c r="B21" s="78" t="s">
        <v>98</v>
      </c>
      <c r="C21" s="82" t="s">
        <v>100</v>
      </c>
      <c r="D21" s="79" t="s">
        <v>99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525.35524199999998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M1" zoomScale="85" zoomScaleNormal="55" zoomScaleSheetLayoutView="85" workbookViewId="0">
      <selection activeCell="C25" sqref="C25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A5" zoomScale="70" zoomScaleNormal="70" zoomScaleSheetLayoutView="70" workbookViewId="0">
      <selection activeCell="G15" sqref="G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8.75" x14ac:dyDescent="0.25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75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70</v>
      </c>
      <c r="R12" s="120" t="s">
        <v>71</v>
      </c>
      <c r="S12" s="120" t="s">
        <v>72</v>
      </c>
      <c r="T12" s="120" t="s">
        <v>73</v>
      </c>
      <c r="U12" s="120" t="s">
        <v>74</v>
      </c>
      <c r="V12" s="120" t="s">
        <v>75</v>
      </c>
      <c r="W12" s="120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60</v>
      </c>
      <c r="R13" s="120" t="s">
        <v>60</v>
      </c>
      <c r="S13" s="120" t="s">
        <v>60</v>
      </c>
      <c r="T13" s="120" t="s">
        <v>60</v>
      </c>
      <c r="U13" s="120" t="s">
        <v>60</v>
      </c>
      <c r="V13" s="120" t="s">
        <v>60</v>
      </c>
      <c r="W13" s="120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100</v>
      </c>
      <c r="D15" s="93" t="s">
        <v>99</v>
      </c>
      <c r="E15" s="95">
        <v>2026</v>
      </c>
      <c r="F15" s="95">
        <v>2026</v>
      </c>
      <c r="G15" s="39">
        <f>'20.1'!U22/1000</f>
        <v>0.52535524199999994</v>
      </c>
      <c r="H15" s="39">
        <f>G15*1.2</f>
        <v>0.63042629039999987</v>
      </c>
      <c r="I15" s="39">
        <f>H15*'20.4'!C14/100*'20.4'!D14/100*'20.4'!E14/100*'20.4'!F14/100*'20.4'!G14/100</f>
        <v>0.87728122587928992</v>
      </c>
      <c r="J15" s="81">
        <f>'20.2'!M16/1000</f>
        <v>0</v>
      </c>
      <c r="K15" s="39">
        <f>I15+J15</f>
        <v>0.87728122587928992</v>
      </c>
      <c r="L15" s="39"/>
      <c r="M15" s="96">
        <f>K15-L15</f>
        <v>0.87728122587928992</v>
      </c>
      <c r="N15" s="39">
        <v>0</v>
      </c>
      <c r="O15" s="39">
        <f>H15-N15</f>
        <v>0.63042629039999987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85" zoomScaleNormal="85" zoomScaleSheetLayoutView="55" workbookViewId="0">
      <selection activeCell="C25" sqref="C2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2026-08-05T10:52:02Z</dcterms:modified>
</cp:coreProperties>
</file>